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5576" windowHeight="11316"/>
  </bookViews>
  <sheets>
    <sheet name="Abb. 9.9 - produkt. Arbeitszeit" sheetId="1" r:id="rId1"/>
  </sheets>
  <calcPr calcId="145621"/>
</workbook>
</file>

<file path=xl/calcChain.xml><?xml version="1.0" encoding="utf-8"?>
<calcChain xmlns="http://schemas.openxmlformats.org/spreadsheetml/2006/main">
  <c r="C36" i="1" l="1"/>
  <c r="D36" i="1"/>
  <c r="D29" i="1" l="1"/>
  <c r="D30" i="1"/>
  <c r="D31" i="1"/>
  <c r="D28" i="1"/>
  <c r="D21" i="1"/>
  <c r="D22" i="1"/>
  <c r="D23" i="1"/>
  <c r="D24" i="1"/>
  <c r="D20" i="1"/>
  <c r="C17" i="1"/>
  <c r="D34" i="1"/>
  <c r="C34" i="1"/>
  <c r="C29" i="1"/>
  <c r="C30" i="1"/>
  <c r="C31" i="1"/>
  <c r="C28" i="1"/>
  <c r="C21" i="1"/>
  <c r="C22" i="1"/>
  <c r="C23" i="1"/>
  <c r="C24" i="1"/>
  <c r="C20" i="1"/>
  <c r="H15" i="1"/>
  <c r="H17" i="1"/>
  <c r="H20" i="1"/>
  <c r="H21" i="1"/>
  <c r="H22" i="1"/>
  <c r="H23" i="1"/>
  <c r="H24" i="1"/>
  <c r="H28" i="1"/>
  <c r="H29" i="1"/>
  <c r="H30" i="1"/>
  <c r="H31" i="1"/>
  <c r="H13" i="1"/>
  <c r="F32" i="1"/>
  <c r="D32" i="1"/>
  <c r="C32" i="1"/>
  <c r="F25" i="1"/>
  <c r="F34" i="1" s="1"/>
  <c r="D25" i="1"/>
  <c r="C25" i="1"/>
  <c r="D15" i="1"/>
  <c r="D17" i="1" s="1"/>
  <c r="F13" i="1"/>
  <c r="F36" i="1" l="1"/>
</calcChain>
</file>

<file path=xl/sharedStrings.xml><?xml version="1.0" encoding="utf-8"?>
<sst xmlns="http://schemas.openxmlformats.org/spreadsheetml/2006/main" count="31" uniqueCount="29">
  <si>
    <t>Berechnung der produktiven Arbeitszeit</t>
  </si>
  <si>
    <t>Stunden</t>
  </si>
  <si>
    <t>Tage</t>
  </si>
  <si>
    <t>Anteil %</t>
  </si>
  <si>
    <t>Kalkul. Bezugswert %</t>
  </si>
  <si>
    <t>-------------------</t>
  </si>
  <si>
    <t>----</t>
  </si>
  <si>
    <t>--------------------------------------------</t>
  </si>
  <si>
    <t>Tiefbau</t>
  </si>
  <si>
    <t>13. Monatslohn</t>
  </si>
  <si>
    <t>Jahresstunden gemäss LMV</t>
  </si>
  <si>
    <t>Lohn für Ferien</t>
  </si>
  <si>
    <t>Absenzen mit Kostenfolgen</t>
  </si>
  <si>
    <t xml:space="preserve">  Lohn für Feiertage</t>
  </si>
  <si>
    <t xml:space="preserve">  Lohn für Kurzabsenzen</t>
  </si>
  <si>
    <t xml:space="preserve">  Lohn bei Schlechtwetter</t>
  </si>
  <si>
    <t xml:space="preserve">  Lohn für Karenztage bei Unfall</t>
  </si>
  <si>
    <t xml:space="preserve">  Lohn für weitere Leistungen</t>
  </si>
  <si>
    <t xml:space="preserve">  Total Absenzen mit Kostenfolgen</t>
  </si>
  <si>
    <t>Absenzen ohne Kostenfolgen</t>
  </si>
  <si>
    <t xml:space="preserve">  Absenzen während Ausbildung</t>
  </si>
  <si>
    <t xml:space="preserve">  Absenzen während Militär- u. Zivildienst</t>
  </si>
  <si>
    <t xml:space="preserve">  Absenzen während Krankheit / Unfall</t>
  </si>
  <si>
    <t xml:space="preserve">  Absenzen diverse</t>
  </si>
  <si>
    <t xml:space="preserve">  Total Absenzen ohne Kostenfolgen</t>
  </si>
  <si>
    <t>Total Absenzen und Ferien</t>
  </si>
  <si>
    <t>Produktive Arbeitszeit auf der Baustelle</t>
  </si>
  <si>
    <t>Ansätze aus Kostenrechnung</t>
  </si>
  <si>
    <t>Abb. 9.9 - Beispiel für die Berechnung der produktiven Arbeitszeit für die Sparte Tiefbau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</si>
</sst>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Border="1" applyAlignment="1">
      <alignment horizontal="right"/>
    </xf>
    <xf numFmtId="0" fontId="2" fillId="0" borderId="0" xfId="0" quotePrefix="1" applyFont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2" fontId="1" fillId="0" borderId="0" xfId="0" applyNumberFormat="1" applyFont="1" applyFill="1" applyBorder="1"/>
    <xf numFmtId="0" fontId="0" fillId="0" borderId="0" xfId="0" applyFont="1" applyBorder="1"/>
    <xf numFmtId="2" fontId="1" fillId="0" borderId="3" xfId="0" applyNumberFormat="1" applyFont="1" applyBorder="1"/>
    <xf numFmtId="2" fontId="1" fillId="2" borderId="3" xfId="0" applyNumberFormat="1" applyFont="1" applyFill="1" applyBorder="1"/>
    <xf numFmtId="0" fontId="1" fillId="0" borderId="3" xfId="0" applyFont="1" applyBorder="1"/>
    <xf numFmtId="2" fontId="1" fillId="0" borderId="4" xfId="0" applyNumberFormat="1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5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0" fontId="1" fillId="0" borderId="8" xfId="0" applyFont="1" applyBorder="1"/>
    <xf numFmtId="0" fontId="1" fillId="2" borderId="9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2156460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7650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workbookViewId="0">
      <selection activeCell="K9" sqref="K9"/>
    </sheetView>
  </sheetViews>
  <sheetFormatPr defaultColWidth="11.44140625" defaultRowHeight="14.4" x14ac:dyDescent="0.3"/>
  <cols>
    <col min="1" max="1" width="4.6640625" customWidth="1"/>
    <col min="2" max="2" width="37.6640625" bestFit="1" customWidth="1"/>
    <col min="3" max="4" width="11.88671875" bestFit="1" customWidth="1"/>
    <col min="5" max="5" width="3.33203125" bestFit="1" customWidth="1"/>
    <col min="6" max="6" width="11.88671875" bestFit="1" customWidth="1"/>
    <col min="7" max="7" width="12.44140625" customWidth="1"/>
    <col min="8" max="8" width="7" bestFit="1" customWidth="1"/>
    <col min="9" max="9" width="4.6640625" customWidth="1"/>
  </cols>
  <sheetData>
    <row r="1" spans="1:9" x14ac:dyDescent="0.3">
      <c r="A1" s="37" t="s">
        <v>28</v>
      </c>
      <c r="B1" s="37"/>
      <c r="C1" s="37"/>
      <c r="D1" s="37"/>
      <c r="E1" s="37"/>
      <c r="F1" s="37"/>
      <c r="G1" s="37"/>
      <c r="H1" s="37"/>
      <c r="I1" s="37"/>
    </row>
    <row r="2" spans="1:9" x14ac:dyDescent="0.3">
      <c r="A2" s="37"/>
      <c r="B2" s="37"/>
      <c r="C2" s="37"/>
      <c r="D2" s="37"/>
      <c r="E2" s="37"/>
      <c r="F2" s="37"/>
      <c r="G2" s="37"/>
      <c r="H2" s="37"/>
      <c r="I2" s="37"/>
    </row>
    <row r="3" spans="1:9" ht="15" thickBot="1" x14ac:dyDescent="0.35">
      <c r="A3" s="38"/>
      <c r="B3" s="38"/>
      <c r="C3" s="38"/>
      <c r="D3" s="38"/>
      <c r="E3" s="38"/>
      <c r="F3" s="38"/>
      <c r="G3" s="38"/>
      <c r="H3" s="38"/>
      <c r="I3" s="38"/>
    </row>
    <row r="4" spans="1:9" x14ac:dyDescent="0.3">
      <c r="A4" s="24"/>
      <c r="B4" s="25"/>
      <c r="C4" s="25"/>
      <c r="D4" s="25"/>
      <c r="E4" s="25"/>
      <c r="F4" s="25"/>
      <c r="G4" s="25"/>
      <c r="H4" s="25"/>
      <c r="I4" s="26"/>
    </row>
    <row r="5" spans="1:9" x14ac:dyDescent="0.3">
      <c r="A5" s="28"/>
      <c r="B5" s="29"/>
      <c r="C5" s="29"/>
      <c r="D5" s="29"/>
      <c r="E5" s="29"/>
      <c r="F5" s="29"/>
      <c r="G5" s="29"/>
      <c r="H5" s="29"/>
      <c r="I5" s="30"/>
    </row>
    <row r="6" spans="1:9" x14ac:dyDescent="0.3">
      <c r="A6" s="28"/>
      <c r="B6" s="29"/>
      <c r="C6" s="29"/>
      <c r="D6" s="29"/>
      <c r="E6" s="29"/>
      <c r="F6" s="29"/>
      <c r="G6" s="29"/>
      <c r="H6" s="29"/>
      <c r="I6" s="30"/>
    </row>
    <row r="7" spans="1:9" ht="15" thickBot="1" x14ac:dyDescent="0.35">
      <c r="A7" s="31"/>
      <c r="B7" s="32"/>
      <c r="C7" s="32"/>
      <c r="D7" s="32"/>
      <c r="E7" s="32"/>
      <c r="F7" s="32"/>
      <c r="G7" s="32"/>
      <c r="H7" s="32"/>
      <c r="I7" s="33"/>
    </row>
    <row r="8" spans="1:9" x14ac:dyDescent="0.3">
      <c r="A8" s="24"/>
      <c r="B8" s="25"/>
      <c r="C8" s="25"/>
      <c r="D8" s="25"/>
      <c r="E8" s="25"/>
      <c r="F8" s="25"/>
      <c r="G8" s="25"/>
      <c r="H8" s="25"/>
      <c r="I8" s="26"/>
    </row>
    <row r="9" spans="1:9" ht="15" x14ac:dyDescent="0.25">
      <c r="A9" s="1"/>
      <c r="B9" s="2" t="s">
        <v>0</v>
      </c>
      <c r="C9" s="3"/>
      <c r="D9" s="3"/>
      <c r="E9" s="3"/>
      <c r="F9" s="3"/>
      <c r="G9" s="3"/>
      <c r="H9" s="3"/>
      <c r="I9" s="4"/>
    </row>
    <row r="10" spans="1:9" ht="15" x14ac:dyDescent="0.25">
      <c r="A10" s="1"/>
      <c r="B10" s="3"/>
      <c r="C10" s="5" t="s">
        <v>1</v>
      </c>
      <c r="D10" s="5" t="s">
        <v>2</v>
      </c>
      <c r="E10" s="5"/>
      <c r="F10" s="5" t="s">
        <v>3</v>
      </c>
      <c r="G10" s="34" t="s">
        <v>4</v>
      </c>
      <c r="H10" s="34"/>
      <c r="I10" s="4"/>
    </row>
    <row r="11" spans="1:9" ht="15" x14ac:dyDescent="0.25">
      <c r="A11" s="1"/>
      <c r="B11" s="3"/>
      <c r="C11" s="6" t="s">
        <v>5</v>
      </c>
      <c r="D11" s="6" t="s">
        <v>5</v>
      </c>
      <c r="E11" s="6" t="s">
        <v>6</v>
      </c>
      <c r="F11" s="6" t="s">
        <v>5</v>
      </c>
      <c r="G11" s="35" t="s">
        <v>7</v>
      </c>
      <c r="H11" s="35"/>
      <c r="I11" s="4"/>
    </row>
    <row r="12" spans="1:9" ht="15" x14ac:dyDescent="0.25">
      <c r="A12" s="1"/>
      <c r="B12" s="2" t="s">
        <v>8</v>
      </c>
      <c r="C12" s="36"/>
      <c r="D12" s="36"/>
      <c r="E12" s="36"/>
      <c r="F12" s="36"/>
      <c r="G12" s="36"/>
      <c r="H12" s="36"/>
      <c r="I12" s="4"/>
    </row>
    <row r="13" spans="1:9" ht="15" x14ac:dyDescent="0.25">
      <c r="A13" s="1"/>
      <c r="B13" s="3" t="s">
        <v>9</v>
      </c>
      <c r="C13" s="3"/>
      <c r="D13" s="3"/>
      <c r="E13" s="3"/>
      <c r="F13" s="7">
        <f>1/12*100</f>
        <v>8.3333333333333321</v>
      </c>
      <c r="G13" s="8"/>
      <c r="H13" s="8">
        <f>F13/$F$36*100</f>
        <v>10.907504363001742</v>
      </c>
      <c r="I13" s="4"/>
    </row>
    <row r="14" spans="1:9" ht="15" x14ac:dyDescent="0.25">
      <c r="A14" s="1"/>
      <c r="B14" s="3"/>
      <c r="C14" s="3"/>
      <c r="D14" s="3"/>
      <c r="E14" s="3"/>
      <c r="F14" s="8"/>
      <c r="G14" s="8"/>
      <c r="H14" s="8"/>
      <c r="I14" s="4"/>
    </row>
    <row r="15" spans="1:9" x14ac:dyDescent="0.3">
      <c r="A15" s="1"/>
      <c r="B15" s="3" t="s">
        <v>10</v>
      </c>
      <c r="C15" s="8">
        <v>2112</v>
      </c>
      <c r="D15" s="9">
        <f>C15/40.5*5</f>
        <v>260.7407407407407</v>
      </c>
      <c r="E15" s="8"/>
      <c r="F15" s="8">
        <v>100</v>
      </c>
      <c r="G15" s="8"/>
      <c r="H15" s="8">
        <f>F15/$F$36*100</f>
        <v>130.89005235602093</v>
      </c>
      <c r="I15" s="4"/>
    </row>
    <row r="16" spans="1:9" ht="15" x14ac:dyDescent="0.25">
      <c r="A16" s="1"/>
      <c r="B16" s="3"/>
      <c r="C16" s="8"/>
      <c r="D16" s="8"/>
      <c r="E16" s="8"/>
      <c r="F16" s="8"/>
      <c r="G16" s="8"/>
      <c r="H16" s="8"/>
      <c r="I16" s="4"/>
    </row>
    <row r="17" spans="1:9" x14ac:dyDescent="0.3">
      <c r="A17" s="1"/>
      <c r="B17" s="3" t="s">
        <v>11</v>
      </c>
      <c r="C17" s="8">
        <f>C$15*$F17/100</f>
        <v>210.9888</v>
      </c>
      <c r="D17" s="8">
        <f>D15*F17/100</f>
        <v>26.047999999999998</v>
      </c>
      <c r="E17" s="8"/>
      <c r="F17" s="7">
        <v>9.99</v>
      </c>
      <c r="G17" s="8"/>
      <c r="H17" s="8">
        <f>F17/$F$36*100</f>
        <v>13.075916230366492</v>
      </c>
      <c r="I17" s="4"/>
    </row>
    <row r="18" spans="1:9" ht="15" x14ac:dyDescent="0.25">
      <c r="A18" s="1"/>
      <c r="B18" s="3"/>
      <c r="C18" s="8"/>
      <c r="D18" s="8"/>
      <c r="E18" s="8"/>
      <c r="F18" s="8"/>
      <c r="G18" s="8"/>
      <c r="H18" s="8"/>
      <c r="I18" s="4"/>
    </row>
    <row r="19" spans="1:9" ht="15" x14ac:dyDescent="0.25">
      <c r="A19" s="1"/>
      <c r="B19" s="3" t="s">
        <v>12</v>
      </c>
      <c r="C19" s="8"/>
      <c r="D19" s="8"/>
      <c r="E19" s="8"/>
      <c r="F19" s="8"/>
      <c r="G19" s="8"/>
      <c r="H19" s="8"/>
      <c r="I19" s="4"/>
    </row>
    <row r="20" spans="1:9" x14ac:dyDescent="0.3">
      <c r="A20" s="1"/>
      <c r="B20" s="3" t="s">
        <v>13</v>
      </c>
      <c r="C20" s="8">
        <f>C$15*$F20/100</f>
        <v>61.881600000000006</v>
      </c>
      <c r="D20" s="8">
        <f>D$15*$F20/100</f>
        <v>7.6397037037037032</v>
      </c>
      <c r="E20" s="8"/>
      <c r="F20" s="7">
        <v>2.93</v>
      </c>
      <c r="G20" s="8"/>
      <c r="H20" s="8">
        <f>F20/$F$36*100</f>
        <v>3.8350785340314135</v>
      </c>
      <c r="I20" s="4"/>
    </row>
    <row r="21" spans="1:9" x14ac:dyDescent="0.3">
      <c r="A21" s="1"/>
      <c r="B21" s="10" t="s">
        <v>14</v>
      </c>
      <c r="C21" s="8">
        <f t="shared" ref="C21:D24" si="0">C$15*$F21/100</f>
        <v>8.4480000000000004</v>
      </c>
      <c r="D21" s="8">
        <f t="shared" si="0"/>
        <v>1.0429629629629629</v>
      </c>
      <c r="E21" s="8"/>
      <c r="F21" s="7">
        <v>0.4</v>
      </c>
      <c r="G21" s="8"/>
      <c r="H21" s="8">
        <f>F21/$F$36*100</f>
        <v>0.52356020942408377</v>
      </c>
      <c r="I21" s="4"/>
    </row>
    <row r="22" spans="1:9" ht="15" x14ac:dyDescent="0.25">
      <c r="A22" s="1"/>
      <c r="B22" s="3" t="s">
        <v>15</v>
      </c>
      <c r="C22" s="8">
        <f t="shared" si="0"/>
        <v>55.968000000000004</v>
      </c>
      <c r="D22" s="8">
        <f t="shared" si="0"/>
        <v>6.9096296296296282</v>
      </c>
      <c r="E22" s="8"/>
      <c r="F22" s="7">
        <v>2.65</v>
      </c>
      <c r="G22" s="8"/>
      <c r="H22" s="8">
        <f>F22/$F$36*100</f>
        <v>3.4685863874345544</v>
      </c>
      <c r="I22" s="4"/>
    </row>
    <row r="23" spans="1:9" x14ac:dyDescent="0.3">
      <c r="A23" s="1"/>
      <c r="B23" s="3" t="s">
        <v>16</v>
      </c>
      <c r="C23" s="8">
        <f t="shared" si="0"/>
        <v>5.28</v>
      </c>
      <c r="D23" s="8">
        <f t="shared" si="0"/>
        <v>0.65185185185185179</v>
      </c>
      <c r="E23" s="8"/>
      <c r="F23" s="7">
        <v>0.25</v>
      </c>
      <c r="G23" s="8"/>
      <c r="H23" s="8">
        <f>F23/$F$36*100</f>
        <v>0.32722513089005228</v>
      </c>
      <c r="I23" s="4"/>
    </row>
    <row r="24" spans="1:9" x14ac:dyDescent="0.3">
      <c r="A24" s="1"/>
      <c r="B24" s="3" t="s">
        <v>17</v>
      </c>
      <c r="C24" s="11">
        <f t="shared" si="0"/>
        <v>10.137599999999999</v>
      </c>
      <c r="D24" s="11">
        <f t="shared" si="0"/>
        <v>1.2515555555555553</v>
      </c>
      <c r="E24" s="11"/>
      <c r="F24" s="12">
        <v>0.48</v>
      </c>
      <c r="G24" s="8"/>
      <c r="H24" s="8">
        <f>F24/$F$36*100</f>
        <v>0.62827225130890041</v>
      </c>
      <c r="I24" s="4"/>
    </row>
    <row r="25" spans="1:9" ht="15" x14ac:dyDescent="0.25">
      <c r="A25" s="1"/>
      <c r="B25" s="3" t="s">
        <v>18</v>
      </c>
      <c r="C25" s="8">
        <f>SUM(C20:C24)</f>
        <v>141.71519999999998</v>
      </c>
      <c r="D25" s="8">
        <f>SUM(D20:D24)</f>
        <v>17.4957037037037</v>
      </c>
      <c r="E25" s="8"/>
      <c r="F25" s="8">
        <f>SUM(F20:F24)</f>
        <v>6.7100000000000009</v>
      </c>
      <c r="G25" s="8"/>
      <c r="H25" s="8"/>
      <c r="I25" s="4"/>
    </row>
    <row r="26" spans="1:9" ht="15" x14ac:dyDescent="0.25">
      <c r="A26" s="1"/>
      <c r="B26" s="3"/>
      <c r="C26" s="3"/>
      <c r="D26" s="3"/>
      <c r="E26" s="3"/>
      <c r="F26" s="3"/>
      <c r="G26" s="8"/>
      <c r="H26" s="8"/>
      <c r="I26" s="4"/>
    </row>
    <row r="27" spans="1:9" ht="15" x14ac:dyDescent="0.25">
      <c r="A27" s="1"/>
      <c r="B27" s="3" t="s">
        <v>19</v>
      </c>
      <c r="C27" s="3"/>
      <c r="D27" s="3"/>
      <c r="E27" s="3"/>
      <c r="F27" s="3"/>
      <c r="G27" s="8"/>
      <c r="H27" s="8"/>
      <c r="I27" s="4"/>
    </row>
    <row r="28" spans="1:9" x14ac:dyDescent="0.3">
      <c r="A28" s="1"/>
      <c r="B28" s="3" t="s">
        <v>20</v>
      </c>
      <c r="C28" s="8">
        <f>C$15*$F28/100</f>
        <v>10.56</v>
      </c>
      <c r="D28" s="8">
        <f>D$15*$F28/100</f>
        <v>1.3037037037037036</v>
      </c>
      <c r="E28" s="8"/>
      <c r="F28" s="7">
        <v>0.5</v>
      </c>
      <c r="G28" s="8"/>
      <c r="H28" s="8">
        <f>F28/$F$36*100</f>
        <v>0.65445026178010457</v>
      </c>
      <c r="I28" s="4"/>
    </row>
    <row r="29" spans="1:9" x14ac:dyDescent="0.3">
      <c r="A29" s="1"/>
      <c r="B29" s="3" t="s">
        <v>21</v>
      </c>
      <c r="C29" s="8">
        <f t="shared" ref="C29:D31" si="1">C$15*$F29/100</f>
        <v>42.24</v>
      </c>
      <c r="D29" s="8">
        <f t="shared" si="1"/>
        <v>5.2148148148148143</v>
      </c>
      <c r="E29" s="8"/>
      <c r="F29" s="7">
        <v>2</v>
      </c>
      <c r="G29" s="8"/>
      <c r="H29" s="8">
        <f>F29/$F$36*100</f>
        <v>2.6178010471204183</v>
      </c>
      <c r="I29" s="4"/>
    </row>
    <row r="30" spans="1:9" x14ac:dyDescent="0.3">
      <c r="A30" s="1"/>
      <c r="B30" s="3" t="s">
        <v>22</v>
      </c>
      <c r="C30" s="8">
        <f t="shared" si="1"/>
        <v>84.48</v>
      </c>
      <c r="D30" s="8">
        <f t="shared" si="1"/>
        <v>10.429629629629629</v>
      </c>
      <c r="E30" s="8"/>
      <c r="F30" s="7">
        <v>4</v>
      </c>
      <c r="G30" s="8"/>
      <c r="H30" s="8">
        <f>F30/$F$36*100</f>
        <v>5.2356020942408366</v>
      </c>
      <c r="I30" s="4"/>
    </row>
    <row r="31" spans="1:9" x14ac:dyDescent="0.3">
      <c r="A31" s="1"/>
      <c r="B31" s="3" t="s">
        <v>23</v>
      </c>
      <c r="C31" s="11">
        <f t="shared" si="1"/>
        <v>8.4480000000000004</v>
      </c>
      <c r="D31" s="11">
        <f t="shared" si="1"/>
        <v>1.0429629629629629</v>
      </c>
      <c r="E31" s="11"/>
      <c r="F31" s="12">
        <v>0.4</v>
      </c>
      <c r="G31" s="8"/>
      <c r="H31" s="8">
        <f>F31/$F$36*100</f>
        <v>0.52356020942408377</v>
      </c>
      <c r="I31" s="4"/>
    </row>
    <row r="32" spans="1:9" x14ac:dyDescent="0.3">
      <c r="A32" s="1"/>
      <c r="B32" s="3" t="s">
        <v>24</v>
      </c>
      <c r="C32" s="8">
        <f>SUM(C28:C31)</f>
        <v>145.72800000000001</v>
      </c>
      <c r="D32" s="8">
        <f>SUM(D28:D31)</f>
        <v>17.99111111111111</v>
      </c>
      <c r="E32" s="8"/>
      <c r="F32" s="8">
        <f>SUM(F28:F31)</f>
        <v>6.9</v>
      </c>
      <c r="G32" s="8"/>
      <c r="H32" s="8"/>
      <c r="I32" s="4"/>
    </row>
    <row r="33" spans="1:9" x14ac:dyDescent="0.3">
      <c r="A33" s="1"/>
      <c r="B33" s="3"/>
      <c r="C33" s="11"/>
      <c r="D33" s="11"/>
      <c r="E33" s="13"/>
      <c r="F33" s="13"/>
      <c r="G33" s="8"/>
      <c r="H33" s="8"/>
      <c r="I33" s="4"/>
    </row>
    <row r="34" spans="1:9" ht="15" thickBot="1" x14ac:dyDescent="0.35">
      <c r="A34" s="1"/>
      <c r="B34" s="3" t="s">
        <v>25</v>
      </c>
      <c r="C34" s="14">
        <f>C$15*$F34/100</f>
        <v>498.43200000000002</v>
      </c>
      <c r="D34" s="14">
        <f>D$15*$F34/100</f>
        <v>61.534814814814808</v>
      </c>
      <c r="E34" s="14"/>
      <c r="F34" s="14">
        <f>F17+F25+F32</f>
        <v>23.6</v>
      </c>
      <c r="G34" s="3"/>
      <c r="H34" s="8"/>
      <c r="I34" s="4"/>
    </row>
    <row r="35" spans="1:9" ht="15" thickTop="1" x14ac:dyDescent="0.3">
      <c r="A35" s="1"/>
      <c r="B35" s="3"/>
      <c r="C35" s="8"/>
      <c r="D35" s="8"/>
      <c r="E35" s="8"/>
      <c r="F35" s="8"/>
      <c r="G35" s="3"/>
      <c r="H35" s="8"/>
      <c r="I35" s="4"/>
    </row>
    <row r="36" spans="1:9" x14ac:dyDescent="0.3">
      <c r="A36" s="15"/>
      <c r="B36" s="16" t="s">
        <v>26</v>
      </c>
      <c r="C36" s="17">
        <f>C$15*$F36/100</f>
        <v>1613.5680000000002</v>
      </c>
      <c r="D36" s="18">
        <f>D$15*$F36/100</f>
        <v>199.20592592592592</v>
      </c>
      <c r="E36" s="18"/>
      <c r="F36" s="19">
        <f>F15-F34</f>
        <v>76.400000000000006</v>
      </c>
      <c r="G36" s="16"/>
      <c r="H36" s="17">
        <v>100</v>
      </c>
      <c r="I36" s="27"/>
    </row>
    <row r="37" spans="1:9" x14ac:dyDescent="0.3">
      <c r="A37" s="1"/>
      <c r="B37" s="3"/>
      <c r="C37" s="3"/>
      <c r="D37" s="3"/>
      <c r="E37" s="3"/>
      <c r="F37" s="3"/>
      <c r="G37" s="3"/>
      <c r="H37" s="3"/>
      <c r="I37" s="4"/>
    </row>
    <row r="38" spans="1:9" ht="15" thickBot="1" x14ac:dyDescent="0.35">
      <c r="A38" s="20"/>
      <c r="B38" s="21" t="s">
        <v>27</v>
      </c>
      <c r="C38" s="22"/>
      <c r="D38" s="22"/>
      <c r="E38" s="22"/>
      <c r="F38" s="22"/>
      <c r="G38" s="22"/>
      <c r="H38" s="22"/>
      <c r="I38" s="23"/>
    </row>
  </sheetData>
  <mergeCells count="4">
    <mergeCell ref="G10:H10"/>
    <mergeCell ref="G11:H11"/>
    <mergeCell ref="C12:H12"/>
    <mergeCell ref="A1:I3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9.9 - produkt. Arbeitszeit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2013-04-24T07:09:51Z</cp:lastPrinted>
  <dcterms:created xsi:type="dcterms:W3CDTF">2012-04-17T11:45:04Z</dcterms:created>
  <dcterms:modified xsi:type="dcterms:W3CDTF">2013-04-24T07:09:58Z</dcterms:modified>
</cp:coreProperties>
</file>